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расчет есхн " sheetId="2" r:id="rId1"/>
    <sheet name="Лист1" sheetId="3" r:id="rId2"/>
  </sheets>
  <calcPr calcId="145621" refMode="R1C1"/>
</workbook>
</file>

<file path=xl/calcChain.xml><?xml version="1.0" encoding="utf-8"?>
<calcChain xmlns="http://schemas.openxmlformats.org/spreadsheetml/2006/main">
  <c r="C10" i="2" l="1"/>
  <c r="C13" i="2"/>
  <c r="C16" i="2" s="1"/>
  <c r="F13" i="2"/>
  <c r="F10" i="2"/>
  <c r="F16" i="2" l="1"/>
  <c r="E10" i="2" l="1"/>
  <c r="E13" i="2"/>
  <c r="C17" i="2"/>
  <c r="F17" i="2"/>
  <c r="D13" i="2"/>
  <c r="D10" i="2"/>
  <c r="G32" i="3"/>
  <c r="E16" i="2" l="1"/>
  <c r="E17" i="2" s="1"/>
  <c r="D16" i="2"/>
  <c r="D17" i="2" s="1"/>
  <c r="D18" i="2" s="1"/>
  <c r="F7" i="2" l="1"/>
  <c r="E7" i="2"/>
  <c r="D7" i="2"/>
  <c r="C7" i="2"/>
  <c r="C19" i="2" l="1"/>
  <c r="C18" i="2"/>
  <c r="E19" i="2"/>
  <c r="E18" i="2"/>
  <c r="F19" i="2"/>
  <c r="F18" i="2"/>
  <c r="D19" i="2" l="1"/>
</calcChain>
</file>

<file path=xl/sharedStrings.xml><?xml version="1.0" encoding="utf-8"?>
<sst xmlns="http://schemas.openxmlformats.org/spreadsheetml/2006/main" count="204" uniqueCount="93">
  <si>
    <t>тыс. рублей</t>
  </si>
  <si>
    <t>Количество плательщиков</t>
  </si>
  <si>
    <t>из них юридические лица</t>
  </si>
  <si>
    <t>Показатели</t>
  </si>
  <si>
    <t>физические лица</t>
  </si>
  <si>
    <t>Начальник финансового управления:</t>
  </si>
  <si>
    <t>Эрендей А.А.</t>
  </si>
  <si>
    <t>Прогноз на 2022 г.</t>
  </si>
  <si>
    <t>Исполнитель: Саая А.Е.</t>
  </si>
  <si>
    <t xml:space="preserve">единого сельскохозяйственного налога  на  2021 год и на плановый период 2022 и 2023 годы </t>
  </si>
  <si>
    <t>РАСЧЕТ поступлений в бюджет Монгун- Тайгинского кожууна Республики Тыва</t>
  </si>
  <si>
    <t>Оценка на 2020г</t>
  </si>
  <si>
    <t>Прогноз на 2021 г</t>
  </si>
  <si>
    <t>Прогноз на 2023 г.</t>
  </si>
  <si>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</si>
  <si>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</si>
  <si>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</si>
  <si>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</si>
  <si>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2019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</si>
  <si>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</si>
  <si>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</si>
  <si>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15.11.2019  № ММВ-7-1/575@</t>
  </si>
  <si>
    <t>                                                                              Годовая</t>
  </si>
  <si>
    <t>Муниципальное образование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</si>
  <si>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</si>
  <si>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</si>
  <si>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</si>
  <si>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</si>
  <si>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</si>
  <si>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</si>
  <si>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</si>
  <si>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</si>
  <si>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</si>
  <si>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</si>
  <si>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</si>
  <si>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</si>
  <si>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</si>
  <si>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</si>
  <si>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</si>
  <si>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</si>
  <si>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</si>
  <si>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</si>
  <si>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1</t>
  </si>
  <si>
    <t>2</t>
  </si>
  <si>
    <t>3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</si>
  <si>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</si>
  <si>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</si>
  <si>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</si>
  <si>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</si>
  <si>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</si>
  <si>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</si>
  <si>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</si>
  <si>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</si>
  <si>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</si>
  <si>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</si>
  <si>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(тыс.руб.)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</si>
  <si>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</si>
  <si>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(тыс.руб.)</t>
  </si>
  <si>
    <t>052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</si>
  <si>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</si>
  <si>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</si>
  <si>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из строки 060 количество налогоплательщиков, представивших нулевую отчетность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</si>
  <si>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</si>
  <si>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</si>
  <si>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</si>
  <si>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</si>
  <si>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</si>
  <si>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1722</t>
  </si>
  <si>
    <t>Сумон Кызыл-Хая с административным центром в селе Кызыл-Хая</t>
  </si>
  <si>
    <t>код ОКТМО 93625422</t>
  </si>
  <si>
    <t>93625422</t>
  </si>
  <si>
    <t>Монгун-Тайгинский район с административным центром в селе Мугур-Аксы</t>
  </si>
  <si>
    <t>код ОКТМО 93625411</t>
  </si>
  <si>
    <t>93625411</t>
  </si>
  <si>
    <t>код ОКТМО 93625000</t>
  </si>
  <si>
    <t>93625000</t>
  </si>
  <si>
    <t>17:06;24.07.2020</t>
  </si>
  <si>
    <t>Руководитель налогового органа ________________Кара-Сал Алдын-Херел Павлович  </t>
  </si>
  <si>
    <t>Ф.И.О.    исполнителя   Домур Ч.О.</t>
  </si>
  <si>
    <t>телефон исполнителя   8(17)1164</t>
  </si>
  <si>
    <t>Индивидуальных предпринимателей</t>
  </si>
  <si>
    <t>Юридичиеские лица</t>
  </si>
  <si>
    <t>№</t>
  </si>
  <si>
    <t>1.1.</t>
  </si>
  <si>
    <t>1.2.</t>
  </si>
  <si>
    <t>2.1.</t>
  </si>
  <si>
    <t>2.2.</t>
  </si>
  <si>
    <t>3.1.</t>
  </si>
  <si>
    <t>3.2.</t>
  </si>
  <si>
    <t xml:space="preserve">Сумма исчисленного единого сельскохозяйственного налога (тыс.руб.) </t>
  </si>
  <si>
    <t>в т.ч.</t>
  </si>
  <si>
    <t>муниципальный бюджет 70%</t>
  </si>
  <si>
    <t>бюджеты сельских поселений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</si>
</sst>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4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Alignment="1">
      <alignment horizontal="center" wrapText="1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3" fillId="0" borderId="0" xfId="41" applyFont="1" applyFill="1"/>
    <xf numFmtId="0" fontId="0" fillId="0" borderId="0" xfId="0" applyFill="1"/>
    <xf numFmtId="0" fontId="23" fillId="0" borderId="0" xfId="41" applyFont="1" applyFill="1" applyAlignment="1"/>
    <xf numFmtId="0" fontId="1" fillId="0" borderId="0" xfId="41" applyFill="1" applyAlignment="1">
      <alignment horizontal="left"/>
    </xf>
    <xf numFmtId="0" fontId="23" fillId="0" borderId="11" xfId="41" applyFont="1" applyFill="1" applyBorder="1" applyAlignment="1">
      <alignment horizontal="center" vertical="center" wrapText="1"/>
    </xf>
    <xf numFmtId="0" fontId="1" fillId="0" borderId="0" xfId="41" applyFill="1" applyAlignment="1">
      <alignment horizontal="center"/>
    </xf>
    <xf numFmtId="0" fontId="23" fillId="0" borderId="11" xfId="41" applyFont="1" applyFill="1" applyBorder="1" applyAlignment="1">
      <alignment horizontal="left" wrapText="1"/>
    </xf>
    <xf numFmtId="49" fontId="23" fillId="0" borderId="11" xfId="41" applyNumberFormat="1" applyFont="1" applyFill="1" applyBorder="1" applyAlignment="1">
      <alignment horizontal="left" wrapText="1"/>
    </xf>
    <xf numFmtId="0" fontId="1" fillId="0" borderId="0" xfId="41" applyFill="1"/>
    <xf numFmtId="0" fontId="23" fillId="0" borderId="12" xfId="41" applyFont="1" applyFill="1" applyBorder="1" applyAlignment="1">
      <alignment horizontal="center" vertical="center" wrapText="1"/>
    </xf>
    <xf numFmtId="0" fontId="23" fillId="0" borderId="15" xfId="41" applyFont="1" applyFill="1" applyBorder="1" applyAlignment="1">
      <alignment horizontal="center" vertical="center" wrapText="1"/>
    </xf>
    <xf numFmtId="0" fontId="23" fillId="0" borderId="16" xfId="41" applyFont="1" applyFill="1" applyBorder="1" applyAlignment="1">
      <alignment horizontal="center" vertical="center" wrapText="1"/>
    </xf>
    <xf numFmtId="0" fontId="23" fillId="0" borderId="17" xfId="41" applyFont="1" applyFill="1" applyBorder="1" applyAlignment="1">
      <alignment horizontal="center" vertical="center" wrapText="1"/>
    </xf>
    <xf numFmtId="0" fontId="23" fillId="0" borderId="13" xfId="41" applyFont="1" applyFill="1" applyBorder="1" applyAlignment="1">
      <alignment horizontal="center" vertical="center" wrapText="1"/>
    </xf>
    <xf numFmtId="0" fontId="23" fillId="0" borderId="14" xfId="41" applyFont="1" applyFill="1" applyBorder="1" applyAlignment="1">
      <alignment horizontal="center" vertical="center" wrapText="1"/>
    </xf>
    <xf numFmtId="3" fontId="23" fillId="0" borderId="11" xfId="41" applyNumberFormat="1" applyFont="1" applyFill="1" applyBorder="1" applyAlignment="1">
      <alignment horizontal="right" wrapText="1"/>
    </xf>
    <xf numFmtId="0" fontId="0" fillId="0" borderId="0" xfId="0" applyFill="1" applyAlignment="1">
      <alignment wrapText="1"/>
    </xf>
    <xf numFmtId="0" fontId="1" fillId="0" borderId="0" xfId="41" applyFill="1" applyAlignment="1">
      <alignment wrapText="1"/>
    </xf>
    <xf numFmtId="3" fontId="0" fillId="0" borderId="0" xfId="0" applyNumberFormat="1" applyFill="1" applyAlignment="1">
      <alignment wrapText="1"/>
    </xf>
    <xf numFmtId="0" fontId="3" fillId="0" borderId="0" xfId="0" applyFont="1"/>
    <xf numFmtId="0" fontId="2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6" fillId="0" borderId="0" xfId="0" applyFont="1" applyAlignment="1">
      <alignment vertical="center"/>
    </xf>
    <xf numFmtId="0" fontId="26" fillId="0" borderId="0" xfId="0" applyFont="1"/>
    <xf numFmtId="0" fontId="2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wrapText="1"/>
    </xf>
    <xf numFmtId="0" fontId="3" fillId="0" borderId="18" xfId="0" applyFont="1" applyBorder="1"/>
    <xf numFmtId="0" fontId="25" fillId="0" borderId="17" xfId="41" applyFont="1" applyFill="1" applyBorder="1" applyAlignment="1">
      <alignment horizontal="left" vertical="center" wrapText="1"/>
    </xf>
    <xf numFmtId="0" fontId="24" fillId="0" borderId="17" xfId="41" applyFont="1" applyFill="1" applyBorder="1" applyAlignment="1">
      <alignment horizontal="left" wrapText="1"/>
    </xf>
    <xf numFmtId="0" fontId="25" fillId="0" borderId="17" xfId="41" applyFont="1" applyFill="1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0" fontId="22" fillId="0" borderId="1" xfId="0" applyFont="1" applyBorder="1"/>
    <xf numFmtId="0" fontId="28" fillId="0" borderId="18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  <xf numFmtId="1" fontId="22" fillId="0" borderId="1" xfId="0" applyNumberFormat="1" applyFont="1" applyBorder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/>
    </xf>
    <xf numFmtId="0" fontId="26" fillId="0" borderId="1" xfId="0" applyFont="1" applyBorder="1" applyAlignment="1">
      <alignment horizontal="center"/>
    </xf>
    <xf numFmtId="0" fontId="25" fillId="0" borderId="18" xfId="0" applyFont="1" applyBorder="1" applyAlignment="1">
      <alignment horizontal="left" wrapText="1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3" fontId="25" fillId="0" borderId="11" xfId="41" applyNumberFormat="1" applyFont="1" applyFill="1" applyBorder="1" applyAlignment="1">
      <alignment horizontal="right" vertical="center" wrapText="1"/>
    </xf>
    <xf numFmtId="3" fontId="24" fillId="0" borderId="11" xfId="41" applyNumberFormat="1" applyFont="1" applyFill="1" applyBorder="1" applyAlignment="1">
      <alignment horizontal="right" wrapText="1"/>
    </xf>
    <xf numFmtId="3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zoomScale="90" zoomScaleNormal="90" workbookViewId="0">
      <selection activeCell="D6" sqref="D6"/>
    </sheetView>
  </sheetViews>
  <sheetFormatPr defaultColWidth="34.85546875" defaultRowHeight="15" x14ac:dyDescent="0.25"/>
  <cols>
    <col min="1" max="1" width="6.28515625" style="7" customWidth="1"/>
    <col min="2" max="2" width="37.140625" style="7" customWidth="1"/>
    <col min="3" max="3" width="14.28515625" style="7" customWidth="1"/>
    <col min="4" max="4" width="13.42578125" style="7" customWidth="1"/>
    <col min="5" max="5" width="13.28515625" style="7" customWidth="1"/>
    <col min="6" max="6" width="14.140625" style="7" customWidth="1"/>
    <col min="7" max="7" width="9.28515625" style="7" customWidth="1"/>
    <col min="8" max="8" width="13.28515625" style="7" customWidth="1"/>
    <col min="9" max="16384" width="34.85546875" style="7"/>
  </cols>
  <sheetData>
    <row r="2" spans="1:8" x14ac:dyDescent="0.25">
      <c r="B2" s="6" t="s">
        <v>10</v>
      </c>
      <c r="C2" s="6"/>
      <c r="D2" s="6"/>
      <c r="E2" s="6"/>
      <c r="F2" s="6"/>
      <c r="G2" s="9"/>
    </row>
    <row r="3" spans="1:8" ht="14.25" customHeight="1" x14ac:dyDescent="0.25">
      <c r="B3" s="8" t="s">
        <v>9</v>
      </c>
      <c r="C3" s="8"/>
      <c r="D3" s="8"/>
      <c r="E3" s="8"/>
      <c r="F3" s="8"/>
      <c r="G3" s="10"/>
    </row>
    <row r="4" spans="1:8" ht="15.75" x14ac:dyDescent="0.25">
      <c r="B4" s="30"/>
      <c r="C4" s="30"/>
      <c r="F4" s="31" t="s">
        <v>0</v>
      </c>
    </row>
    <row r="5" spans="1:8" ht="31.5" x14ac:dyDescent="0.25">
      <c r="A5" s="42" t="s">
        <v>82</v>
      </c>
      <c r="B5" s="35" t="s">
        <v>3</v>
      </c>
      <c r="C5" s="1" t="s">
        <v>11</v>
      </c>
      <c r="D5" s="1" t="s">
        <v>12</v>
      </c>
      <c r="E5" s="1" t="s">
        <v>7</v>
      </c>
      <c r="F5" s="1" t="s">
        <v>13</v>
      </c>
    </row>
    <row r="6" spans="1:8" s="46" customFormat="1" ht="12" x14ac:dyDescent="0.2">
      <c r="A6" s="45">
        <v>1</v>
      </c>
      <c r="B6" s="43">
        <v>2</v>
      </c>
      <c r="C6" s="44">
        <v>3</v>
      </c>
      <c r="D6" s="44">
        <v>4</v>
      </c>
      <c r="E6" s="44">
        <v>5</v>
      </c>
      <c r="F6" s="44">
        <v>6</v>
      </c>
    </row>
    <row r="7" spans="1:8" s="34" customFormat="1" ht="21.75" customHeight="1" x14ac:dyDescent="0.25">
      <c r="A7" s="50">
        <v>1</v>
      </c>
      <c r="B7" s="54" t="s">
        <v>1</v>
      </c>
      <c r="C7" s="55">
        <f>C8+C9</f>
        <v>31</v>
      </c>
      <c r="D7" s="56">
        <f>D8+D9</f>
        <v>34</v>
      </c>
      <c r="E7" s="56">
        <f t="shared" ref="E7:F7" si="0">E8+E9</f>
        <v>36</v>
      </c>
      <c r="F7" s="56">
        <f t="shared" si="0"/>
        <v>38</v>
      </c>
    </row>
    <row r="8" spans="1:8" ht="15.75" x14ac:dyDescent="0.25">
      <c r="A8" s="47" t="s">
        <v>83</v>
      </c>
      <c r="B8" s="36" t="s">
        <v>2</v>
      </c>
      <c r="C8" s="57">
        <v>6</v>
      </c>
      <c r="D8" s="58">
        <v>6</v>
      </c>
      <c r="E8" s="59">
        <v>6</v>
      </c>
      <c r="F8" s="59">
        <v>6</v>
      </c>
    </row>
    <row r="9" spans="1:8" ht="15.75" x14ac:dyDescent="0.25">
      <c r="A9" s="47" t="s">
        <v>84</v>
      </c>
      <c r="B9" s="37" t="s">
        <v>4</v>
      </c>
      <c r="C9" s="58">
        <v>25</v>
      </c>
      <c r="D9" s="58">
        <v>28</v>
      </c>
      <c r="E9" s="59">
        <v>30</v>
      </c>
      <c r="F9" s="59">
        <v>32</v>
      </c>
    </row>
    <row r="10" spans="1:8" s="33" customFormat="1" ht="30.75" customHeight="1" x14ac:dyDescent="0.25">
      <c r="A10" s="48">
        <v>2</v>
      </c>
      <c r="B10" s="38" t="s">
        <v>45</v>
      </c>
      <c r="C10" s="60">
        <f>C11+C12</f>
        <v>20797</v>
      </c>
      <c r="D10" s="60">
        <f>D11+D12</f>
        <v>21965</v>
      </c>
      <c r="E10" s="60">
        <f>E11+E12</f>
        <v>22518</v>
      </c>
      <c r="F10" s="60">
        <f>F11+F12</f>
        <v>23255</v>
      </c>
      <c r="G10" s="7"/>
      <c r="H10" s="7"/>
    </row>
    <row r="11" spans="1:8" ht="16.5" customHeight="1" x14ac:dyDescent="0.25">
      <c r="A11" s="49" t="s">
        <v>85</v>
      </c>
      <c r="B11" s="39" t="s">
        <v>80</v>
      </c>
      <c r="C11" s="58">
        <v>1927</v>
      </c>
      <c r="D11" s="61">
        <v>2208</v>
      </c>
      <c r="E11" s="61">
        <v>2272</v>
      </c>
      <c r="F11" s="59">
        <v>2450</v>
      </c>
    </row>
    <row r="12" spans="1:8" ht="16.5" customHeight="1" x14ac:dyDescent="0.25">
      <c r="A12" s="49" t="s">
        <v>86</v>
      </c>
      <c r="B12" s="39" t="s">
        <v>81</v>
      </c>
      <c r="C12" s="58">
        <v>18870</v>
      </c>
      <c r="D12" s="61">
        <v>19757</v>
      </c>
      <c r="E12" s="61">
        <v>20246</v>
      </c>
      <c r="F12" s="59">
        <v>20805</v>
      </c>
    </row>
    <row r="13" spans="1:8" s="33" customFormat="1" ht="31.5" customHeight="1" x14ac:dyDescent="0.25">
      <c r="A13" s="48">
        <v>3</v>
      </c>
      <c r="B13" s="38" t="s">
        <v>47</v>
      </c>
      <c r="C13" s="60">
        <f>C14+C15</f>
        <v>17863</v>
      </c>
      <c r="D13" s="60">
        <f>D14+D15</f>
        <v>18632</v>
      </c>
      <c r="E13" s="60">
        <f>E14+E15</f>
        <v>19018</v>
      </c>
      <c r="F13" s="60">
        <f>F14+F15</f>
        <v>19589</v>
      </c>
      <c r="G13" s="7"/>
      <c r="H13" s="7"/>
    </row>
    <row r="14" spans="1:8" ht="15.75" x14ac:dyDescent="0.25">
      <c r="A14" s="49" t="s">
        <v>87</v>
      </c>
      <c r="B14" s="39" t="s">
        <v>80</v>
      </c>
      <c r="C14" s="58">
        <v>16038</v>
      </c>
      <c r="D14" s="59">
        <v>16717</v>
      </c>
      <c r="E14" s="59">
        <v>17117</v>
      </c>
      <c r="F14" s="59">
        <v>17631</v>
      </c>
    </row>
    <row r="15" spans="1:8" ht="15.75" x14ac:dyDescent="0.25">
      <c r="A15" s="49" t="s">
        <v>88</v>
      </c>
      <c r="B15" s="39" t="s">
        <v>81</v>
      </c>
      <c r="C15" s="58">
        <v>1825</v>
      </c>
      <c r="D15" s="59">
        <v>1915</v>
      </c>
      <c r="E15" s="59">
        <v>1901</v>
      </c>
      <c r="F15" s="59">
        <v>1958</v>
      </c>
    </row>
    <row r="16" spans="1:8" s="34" customFormat="1" ht="18.75" customHeight="1" x14ac:dyDescent="0.25">
      <c r="A16" s="50">
        <v>4</v>
      </c>
      <c r="B16" s="40" t="s">
        <v>49</v>
      </c>
      <c r="C16" s="62">
        <f>C10-C13</f>
        <v>2934</v>
      </c>
      <c r="D16" s="62">
        <f>D10-D13</f>
        <v>3333</v>
      </c>
      <c r="E16" s="62">
        <f>E10-E13</f>
        <v>3500</v>
      </c>
      <c r="F16" s="62">
        <f>F10-F13</f>
        <v>3666</v>
      </c>
      <c r="G16" s="7"/>
      <c r="H16" s="7"/>
    </row>
    <row r="17" spans="1:8" s="34" customFormat="1" ht="32.25" customHeight="1" x14ac:dyDescent="0.25">
      <c r="A17" s="50">
        <v>5</v>
      </c>
      <c r="B17" s="51" t="s">
        <v>89</v>
      </c>
      <c r="C17" s="63">
        <f>C16*6%</f>
        <v>176.04</v>
      </c>
      <c r="D17" s="63">
        <f>D16*6%</f>
        <v>199.98</v>
      </c>
      <c r="E17" s="63">
        <f t="shared" ref="E17:F17" si="1">E16*6%</f>
        <v>210</v>
      </c>
      <c r="F17" s="63">
        <f t="shared" si="1"/>
        <v>219.95999999999998</v>
      </c>
      <c r="G17" s="7"/>
      <c r="H17" s="7"/>
    </row>
    <row r="18" spans="1:8" ht="15.75" x14ac:dyDescent="0.25">
      <c r="A18" s="52" t="s">
        <v>90</v>
      </c>
      <c r="B18" s="41" t="s">
        <v>91</v>
      </c>
      <c r="C18" s="59">
        <f>C17*70%</f>
        <v>123.22799999999998</v>
      </c>
      <c r="D18" s="64">
        <f>D17*70%</f>
        <v>139.98599999999999</v>
      </c>
      <c r="E18" s="64">
        <f>E17*70%</f>
        <v>147</v>
      </c>
      <c r="F18" s="64">
        <f>F17*70%</f>
        <v>153.97199999999998</v>
      </c>
    </row>
    <row r="19" spans="1:8" ht="15.75" x14ac:dyDescent="0.25">
      <c r="A19" s="53"/>
      <c r="B19" s="41" t="s">
        <v>92</v>
      </c>
      <c r="C19" s="59">
        <f>C17*30%</f>
        <v>52.811999999999998</v>
      </c>
      <c r="D19" s="64">
        <f>D17*30%</f>
        <v>59.993999999999993</v>
      </c>
      <c r="E19" s="64">
        <f>E17*30%</f>
        <v>63</v>
      </c>
      <c r="F19" s="64">
        <f>F17*30%</f>
        <v>65.987999999999985</v>
      </c>
    </row>
    <row r="20" spans="1:8" ht="15.75" x14ac:dyDescent="0.25">
      <c r="B20" s="2"/>
      <c r="C20" s="2"/>
      <c r="D20" s="2"/>
      <c r="E20" s="2"/>
      <c r="F20" s="2"/>
    </row>
    <row r="21" spans="1:8" ht="15.75" hidden="1" x14ac:dyDescent="0.25">
      <c r="B21" s="3"/>
      <c r="C21" s="3"/>
      <c r="D21" s="2"/>
      <c r="E21" s="2"/>
    </row>
    <row r="22" spans="1:8" ht="15.75" hidden="1" x14ac:dyDescent="0.25">
      <c r="B22" s="3" t="s">
        <v>5</v>
      </c>
      <c r="C22" s="3"/>
      <c r="D22" s="2" t="s">
        <v>6</v>
      </c>
      <c r="E22" s="2"/>
    </row>
    <row r="23" spans="1:8" ht="15.75" hidden="1" x14ac:dyDescent="0.25">
      <c r="B23" s="3"/>
      <c r="C23" s="3"/>
      <c r="D23" s="4"/>
      <c r="E23" s="4"/>
    </row>
    <row r="24" spans="1:8" ht="15.75" hidden="1" x14ac:dyDescent="0.25">
      <c r="B24" s="32"/>
      <c r="C24" s="32"/>
      <c r="D24" s="32"/>
      <c r="E24" s="2"/>
    </row>
    <row r="25" spans="1:8" hidden="1" x14ac:dyDescent="0.25">
      <c r="B25" s="5" t="s">
        <v>8</v>
      </c>
    </row>
    <row r="26" spans="1:8" hidden="1" x14ac:dyDescent="0.25"/>
    <row r="27" spans="1:8" hidden="1" x14ac:dyDescent="0.25"/>
    <row r="28" spans="1:8" hidden="1" x14ac:dyDescent="0.25"/>
    <row r="29" spans="1:8" hidden="1" x14ac:dyDescent="0.25"/>
    <row r="30" spans="1:8" hidden="1" x14ac:dyDescent="0.25"/>
    <row r="31" spans="1:8" hidden="1" x14ac:dyDescent="0.25"/>
    <row r="32" spans="1:8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</sheetData>
  <mergeCells count="3">
    <mergeCell ref="A18:A19"/>
    <mergeCell ref="B2:F2"/>
    <mergeCell ref="B3:F3"/>
  </mergeCells>
  <pageMargins left="0.9055118110236221" right="0.23622047244094491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8" workbookViewId="0">
      <selection activeCell="D32" sqref="D32"/>
    </sheetView>
  </sheetViews>
  <sheetFormatPr defaultRowHeight="15" x14ac:dyDescent="0.25"/>
  <cols>
    <col min="1" max="1" width="19.5703125" style="12" customWidth="1"/>
    <col min="2" max="2" width="11.140625" style="12" customWidth="1"/>
    <col min="3" max="5" width="18.7109375" style="12" customWidth="1"/>
    <col min="6" max="16384" width="9.140625" style="12"/>
  </cols>
  <sheetData>
    <row r="1" spans="1:5" x14ac:dyDescent="0.25">
      <c r="A1" s="11" t="s">
        <v>14</v>
      </c>
    </row>
    <row r="2" spans="1:5" x14ac:dyDescent="0.25">
      <c r="A2" s="11"/>
    </row>
    <row r="3" spans="1:5" x14ac:dyDescent="0.25">
      <c r="A3" s="11" t="s">
        <v>15</v>
      </c>
    </row>
    <row r="4" spans="1:5" x14ac:dyDescent="0.25">
      <c r="A4" s="11" t="s">
        <v>16</v>
      </c>
    </row>
    <row r="5" spans="1:5" x14ac:dyDescent="0.25">
      <c r="A5" s="11" t="s">
        <v>17</v>
      </c>
    </row>
    <row r="6" spans="1:5" x14ac:dyDescent="0.25">
      <c r="A6" s="11" t="s">
        <v>18</v>
      </c>
    </row>
    <row r="7" spans="1:5" x14ac:dyDescent="0.25">
      <c r="A7" s="11"/>
    </row>
    <row r="8" spans="1:5" x14ac:dyDescent="0.25">
      <c r="A8" s="11" t="s">
        <v>19</v>
      </c>
    </row>
    <row r="9" spans="1:5" x14ac:dyDescent="0.25">
      <c r="A9" s="11" t="s">
        <v>20</v>
      </c>
    </row>
    <row r="10" spans="1:5" x14ac:dyDescent="0.25">
      <c r="A10" s="11" t="s">
        <v>21</v>
      </c>
    </row>
    <row r="11" spans="1:5" x14ac:dyDescent="0.25">
      <c r="A11" s="11"/>
    </row>
    <row r="12" spans="1:5" x14ac:dyDescent="0.25">
      <c r="A12" s="11" t="s">
        <v>22</v>
      </c>
    </row>
    <row r="13" spans="1:5" x14ac:dyDescent="0.25">
      <c r="A13" s="13"/>
    </row>
    <row r="14" spans="1:5" x14ac:dyDescent="0.25">
      <c r="A14" s="13" t="s">
        <v>23</v>
      </c>
      <c r="B14" s="14"/>
      <c r="C14" s="14"/>
      <c r="D14" s="14"/>
      <c r="E14" s="14"/>
    </row>
    <row r="15" spans="1:5" x14ac:dyDescent="0.25">
      <c r="A15" s="13" t="s">
        <v>68</v>
      </c>
      <c r="B15" s="14"/>
      <c r="C15" s="14"/>
      <c r="D15" s="14"/>
      <c r="E15" s="14"/>
    </row>
    <row r="16" spans="1:5" x14ac:dyDescent="0.25">
      <c r="A16" s="13" t="s">
        <v>69</v>
      </c>
      <c r="B16" s="14"/>
      <c r="C16" s="14"/>
      <c r="D16" s="14"/>
      <c r="E16" s="14"/>
    </row>
    <row r="17" spans="1:7" x14ac:dyDescent="0.25">
      <c r="A17" s="13"/>
      <c r="B17" s="14"/>
      <c r="C17" s="14"/>
      <c r="D17" s="14"/>
      <c r="E17" s="14"/>
    </row>
    <row r="18" spans="1:7" ht="51" x14ac:dyDescent="0.25">
      <c r="A18" s="15" t="s">
        <v>24</v>
      </c>
      <c r="B18" s="15" t="s">
        <v>25</v>
      </c>
      <c r="C18" s="15" t="s">
        <v>26</v>
      </c>
      <c r="D18" s="16"/>
      <c r="E18" s="16"/>
    </row>
    <row r="19" spans="1:7" x14ac:dyDescent="0.25">
      <c r="A19" s="17" t="s">
        <v>27</v>
      </c>
      <c r="B19" s="18" t="s">
        <v>28</v>
      </c>
      <c r="C19" s="18"/>
      <c r="D19" s="19"/>
      <c r="E19" s="19"/>
    </row>
    <row r="20" spans="1:7" ht="26.25" x14ac:dyDescent="0.25">
      <c r="A20" s="17" t="s">
        <v>29</v>
      </c>
      <c r="B20" s="18" t="s">
        <v>30</v>
      </c>
      <c r="C20" s="18" t="s">
        <v>70</v>
      </c>
      <c r="D20" s="19"/>
      <c r="E20" s="19"/>
    </row>
    <row r="21" spans="1:7" ht="26.25" x14ac:dyDescent="0.25">
      <c r="A21" s="17" t="s">
        <v>31</v>
      </c>
      <c r="B21" s="18" t="s">
        <v>32</v>
      </c>
      <c r="C21" s="18" t="s">
        <v>67</v>
      </c>
      <c r="D21" s="19"/>
      <c r="E21" s="19"/>
    </row>
    <row r="22" spans="1:7" ht="128.25" x14ac:dyDescent="0.25">
      <c r="A22" s="17" t="s">
        <v>33</v>
      </c>
      <c r="B22" s="18" t="s">
        <v>34</v>
      </c>
      <c r="C22" s="18" t="s">
        <v>68</v>
      </c>
      <c r="D22" s="19"/>
      <c r="E22" s="19"/>
    </row>
    <row r="23" spans="1:7" x14ac:dyDescent="0.25">
      <c r="A23" s="13"/>
      <c r="B23" s="14"/>
      <c r="C23" s="14"/>
      <c r="D23" s="14"/>
      <c r="E23" s="14"/>
    </row>
    <row r="24" spans="1:7" x14ac:dyDescent="0.25">
      <c r="A24" s="13" t="s">
        <v>35</v>
      </c>
      <c r="B24" s="14"/>
      <c r="C24" s="14"/>
      <c r="D24" s="14"/>
      <c r="E24" s="14"/>
    </row>
    <row r="25" spans="1:7" x14ac:dyDescent="0.25">
      <c r="A25" s="13" t="s">
        <v>36</v>
      </c>
      <c r="B25" s="14"/>
      <c r="C25" s="14"/>
      <c r="D25" s="14"/>
      <c r="E25" s="14"/>
    </row>
    <row r="26" spans="1:7" x14ac:dyDescent="0.25">
      <c r="A26" s="20" t="s">
        <v>24</v>
      </c>
      <c r="B26" s="20" t="s">
        <v>25</v>
      </c>
      <c r="C26" s="21" t="s">
        <v>37</v>
      </c>
      <c r="D26" s="22"/>
      <c r="E26" s="23"/>
    </row>
    <row r="27" spans="1:7" x14ac:dyDescent="0.25">
      <c r="A27" s="24"/>
      <c r="B27" s="24"/>
      <c r="C27" s="20" t="s">
        <v>38</v>
      </c>
      <c r="D27" s="21" t="s">
        <v>39</v>
      </c>
      <c r="E27" s="23"/>
    </row>
    <row r="28" spans="1:7" ht="140.25" x14ac:dyDescent="0.25">
      <c r="A28" s="25"/>
      <c r="B28" s="25"/>
      <c r="C28" s="25"/>
      <c r="D28" s="15" t="s">
        <v>40</v>
      </c>
      <c r="E28" s="15" t="s">
        <v>41</v>
      </c>
    </row>
    <row r="29" spans="1:7" x14ac:dyDescent="0.25">
      <c r="A29" s="17" t="s">
        <v>27</v>
      </c>
      <c r="B29" s="18" t="s">
        <v>28</v>
      </c>
      <c r="C29" s="18" t="s">
        <v>42</v>
      </c>
      <c r="D29" s="18" t="s">
        <v>43</v>
      </c>
      <c r="E29" s="18" t="s">
        <v>44</v>
      </c>
    </row>
    <row r="30" spans="1:7" s="27" customFormat="1" ht="26.25" x14ac:dyDescent="0.25">
      <c r="A30" s="17" t="s">
        <v>45</v>
      </c>
      <c r="B30" s="18" t="s">
        <v>46</v>
      </c>
      <c r="C30" s="26">
        <v>18335</v>
      </c>
      <c r="D30" s="26">
        <v>16937</v>
      </c>
      <c r="E30" s="26">
        <v>1398</v>
      </c>
    </row>
    <row r="31" spans="1:7" s="27" customFormat="1" ht="26.25" x14ac:dyDescent="0.25">
      <c r="A31" s="17" t="s">
        <v>47</v>
      </c>
      <c r="B31" s="18" t="s">
        <v>48</v>
      </c>
      <c r="C31" s="26">
        <v>17432</v>
      </c>
      <c r="D31" s="26">
        <v>16417</v>
      </c>
      <c r="E31" s="26">
        <v>1015</v>
      </c>
    </row>
    <row r="32" spans="1:7" s="27" customFormat="1" ht="26.25" x14ac:dyDescent="0.25">
      <c r="A32" s="17" t="s">
        <v>49</v>
      </c>
      <c r="B32" s="18" t="s">
        <v>50</v>
      </c>
      <c r="C32" s="26">
        <v>903</v>
      </c>
      <c r="D32" s="26">
        <v>520</v>
      </c>
      <c r="E32" s="26">
        <v>383</v>
      </c>
      <c r="G32" s="29">
        <f>C30-C31</f>
        <v>903</v>
      </c>
    </row>
    <row r="33" spans="1:5" s="27" customFormat="1" ht="141" x14ac:dyDescent="0.25">
      <c r="A33" s="17" t="s">
        <v>51</v>
      </c>
      <c r="B33" s="18" t="s">
        <v>52</v>
      </c>
      <c r="C33" s="26">
        <v>0</v>
      </c>
      <c r="D33" s="26">
        <v>0</v>
      </c>
      <c r="E33" s="26">
        <v>0</v>
      </c>
    </row>
    <row r="34" spans="1:5" s="27" customFormat="1" ht="51.75" x14ac:dyDescent="0.25">
      <c r="A34" s="17" t="s">
        <v>53</v>
      </c>
      <c r="B34" s="18" t="s">
        <v>54</v>
      </c>
      <c r="C34" s="26">
        <v>54</v>
      </c>
      <c r="D34" s="26">
        <v>31</v>
      </c>
      <c r="E34" s="26">
        <v>23</v>
      </c>
    </row>
    <row r="35" spans="1:5" s="27" customFormat="1" ht="128.25" x14ac:dyDescent="0.25">
      <c r="A35" s="17" t="s">
        <v>55</v>
      </c>
      <c r="B35" s="18" t="s">
        <v>56</v>
      </c>
      <c r="C35" s="26">
        <v>0</v>
      </c>
      <c r="D35" s="26">
        <v>0</v>
      </c>
      <c r="E35" s="26">
        <v>0</v>
      </c>
    </row>
    <row r="36" spans="1:5" s="27" customFormat="1" ht="179.25" x14ac:dyDescent="0.25">
      <c r="A36" s="17" t="s">
        <v>57</v>
      </c>
      <c r="B36" s="18" t="s">
        <v>58</v>
      </c>
      <c r="C36" s="26">
        <v>0</v>
      </c>
      <c r="D36" s="26">
        <v>0</v>
      </c>
      <c r="E36" s="26">
        <v>0</v>
      </c>
    </row>
    <row r="37" spans="1:5" s="27" customFormat="1" ht="102.75" x14ac:dyDescent="0.25">
      <c r="A37" s="17" t="s">
        <v>59</v>
      </c>
      <c r="B37" s="18" t="s">
        <v>60</v>
      </c>
      <c r="C37" s="26">
        <v>9</v>
      </c>
      <c r="D37" s="26">
        <v>2</v>
      </c>
      <c r="E37" s="26">
        <v>7</v>
      </c>
    </row>
    <row r="38" spans="1:5" s="27" customFormat="1" ht="77.25" x14ac:dyDescent="0.25">
      <c r="A38" s="17" t="s">
        <v>61</v>
      </c>
      <c r="B38" s="18" t="s">
        <v>62</v>
      </c>
      <c r="C38" s="26">
        <v>0</v>
      </c>
      <c r="D38" s="26">
        <v>0</v>
      </c>
      <c r="E38" s="26">
        <v>0</v>
      </c>
    </row>
    <row r="39" spans="1:5" s="27" customFormat="1" ht="128.25" x14ac:dyDescent="0.25">
      <c r="A39" s="17" t="s">
        <v>63</v>
      </c>
      <c r="B39" s="18" t="s">
        <v>64</v>
      </c>
      <c r="C39" s="26">
        <v>0</v>
      </c>
      <c r="D39" s="26">
        <v>0</v>
      </c>
      <c r="E39" s="26">
        <v>0</v>
      </c>
    </row>
    <row r="40" spans="1:5" x14ac:dyDescent="0.25">
      <c r="A40" s="17" t="s">
        <v>65</v>
      </c>
      <c r="B40" s="18" t="s">
        <v>66</v>
      </c>
      <c r="C40" s="26">
        <v>36733</v>
      </c>
      <c r="D40" s="26">
        <v>33907</v>
      </c>
      <c r="E40" s="26">
        <v>2826</v>
      </c>
    </row>
    <row r="41" spans="1:5" x14ac:dyDescent="0.25">
      <c r="A41" s="13"/>
      <c r="B41" s="14"/>
      <c r="C41" s="14"/>
      <c r="D41" s="14"/>
      <c r="E41" s="14"/>
    </row>
    <row r="42" spans="1:5" x14ac:dyDescent="0.25">
      <c r="A42" s="13"/>
      <c r="B42" s="14"/>
      <c r="C42" s="14"/>
      <c r="D42" s="14"/>
      <c r="E42" s="14"/>
    </row>
    <row r="43" spans="1:5" x14ac:dyDescent="0.25">
      <c r="A43" s="13" t="s">
        <v>23</v>
      </c>
      <c r="B43" s="14"/>
      <c r="C43" s="14"/>
      <c r="D43" s="14"/>
      <c r="E43" s="14"/>
    </row>
    <row r="44" spans="1:5" x14ac:dyDescent="0.25">
      <c r="A44" s="13" t="s">
        <v>71</v>
      </c>
      <c r="B44" s="14"/>
      <c r="C44" s="14"/>
      <c r="D44" s="14"/>
      <c r="E44" s="14"/>
    </row>
    <row r="45" spans="1:5" x14ac:dyDescent="0.25">
      <c r="A45" s="13" t="s">
        <v>72</v>
      </c>
      <c r="B45" s="14"/>
      <c r="C45" s="14"/>
      <c r="D45" s="14"/>
      <c r="E45" s="14"/>
    </row>
    <row r="46" spans="1:5" x14ac:dyDescent="0.25">
      <c r="A46" s="13"/>
      <c r="B46" s="14"/>
      <c r="C46" s="14"/>
      <c r="D46" s="14"/>
      <c r="E46" s="14"/>
    </row>
    <row r="47" spans="1:5" ht="51" x14ac:dyDescent="0.25">
      <c r="A47" s="15" t="s">
        <v>24</v>
      </c>
      <c r="B47" s="15" t="s">
        <v>25</v>
      </c>
      <c r="C47" s="15" t="s">
        <v>26</v>
      </c>
      <c r="D47" s="16"/>
      <c r="E47" s="16"/>
    </row>
    <row r="48" spans="1:5" x14ac:dyDescent="0.25">
      <c r="A48" s="17" t="s">
        <v>27</v>
      </c>
      <c r="B48" s="18" t="s">
        <v>28</v>
      </c>
      <c r="C48" s="18"/>
      <c r="D48" s="19"/>
      <c r="E48" s="19"/>
    </row>
    <row r="49" spans="1:5" ht="26.25" x14ac:dyDescent="0.25">
      <c r="A49" s="17" t="s">
        <v>29</v>
      </c>
      <c r="B49" s="18" t="s">
        <v>30</v>
      </c>
      <c r="C49" s="18" t="s">
        <v>73</v>
      </c>
      <c r="D49" s="19"/>
      <c r="E49" s="19"/>
    </row>
    <row r="50" spans="1:5" x14ac:dyDescent="0.25">
      <c r="A50" s="17" t="s">
        <v>31</v>
      </c>
      <c r="B50" s="18" t="s">
        <v>32</v>
      </c>
      <c r="C50" s="18" t="s">
        <v>67</v>
      </c>
      <c r="D50" s="19"/>
      <c r="E50" s="19"/>
    </row>
    <row r="51" spans="1:5" s="27" customFormat="1" ht="64.5" x14ac:dyDescent="0.25">
      <c r="A51" s="17" t="s">
        <v>33</v>
      </c>
      <c r="B51" s="18" t="s">
        <v>34</v>
      </c>
      <c r="C51" s="18" t="s">
        <v>71</v>
      </c>
      <c r="D51" s="28"/>
      <c r="E51" s="28"/>
    </row>
    <row r="52" spans="1:5" x14ac:dyDescent="0.25">
      <c r="A52" s="13"/>
      <c r="B52" s="14"/>
      <c r="C52" s="14"/>
      <c r="D52" s="14"/>
      <c r="E52" s="14"/>
    </row>
    <row r="53" spans="1:5" x14ac:dyDescent="0.25">
      <c r="A53" s="13" t="s">
        <v>35</v>
      </c>
      <c r="B53" s="14"/>
      <c r="C53" s="14"/>
      <c r="D53" s="14"/>
      <c r="E53" s="14"/>
    </row>
    <row r="54" spans="1:5" x14ac:dyDescent="0.25">
      <c r="A54" s="13" t="s">
        <v>36</v>
      </c>
      <c r="B54" s="14"/>
      <c r="C54" s="14"/>
      <c r="D54" s="14"/>
      <c r="E54" s="14"/>
    </row>
    <row r="55" spans="1:5" x14ac:dyDescent="0.25">
      <c r="A55" s="20" t="s">
        <v>24</v>
      </c>
      <c r="B55" s="20" t="s">
        <v>25</v>
      </c>
      <c r="C55" s="21" t="s">
        <v>37</v>
      </c>
      <c r="D55" s="22"/>
      <c r="E55" s="23"/>
    </row>
    <row r="56" spans="1:5" x14ac:dyDescent="0.25">
      <c r="A56" s="24"/>
      <c r="B56" s="24"/>
      <c r="C56" s="20" t="s">
        <v>38</v>
      </c>
      <c r="D56" s="21" t="s">
        <v>39</v>
      </c>
      <c r="E56" s="23"/>
    </row>
    <row r="57" spans="1:5" ht="140.25" x14ac:dyDescent="0.25">
      <c r="A57" s="25"/>
      <c r="B57" s="25"/>
      <c r="C57" s="25"/>
      <c r="D57" s="15" t="s">
        <v>40</v>
      </c>
      <c r="E57" s="15" t="s">
        <v>41</v>
      </c>
    </row>
    <row r="58" spans="1:5" x14ac:dyDescent="0.25">
      <c r="A58" s="17" t="s">
        <v>27</v>
      </c>
      <c r="B58" s="18" t="s">
        <v>28</v>
      </c>
      <c r="C58" s="18" t="s">
        <v>42</v>
      </c>
      <c r="D58" s="18" t="s">
        <v>43</v>
      </c>
      <c r="E58" s="18" t="s">
        <v>44</v>
      </c>
    </row>
    <row r="59" spans="1:5" s="27" customFormat="1" ht="26.25" x14ac:dyDescent="0.25">
      <c r="A59" s="17" t="s">
        <v>45</v>
      </c>
      <c r="B59" s="18" t="s">
        <v>46</v>
      </c>
      <c r="C59" s="26">
        <v>0</v>
      </c>
      <c r="D59" s="26">
        <v>0</v>
      </c>
      <c r="E59" s="26">
        <v>0</v>
      </c>
    </row>
    <row r="60" spans="1:5" s="27" customFormat="1" ht="26.25" x14ac:dyDescent="0.25">
      <c r="A60" s="17" t="s">
        <v>47</v>
      </c>
      <c r="B60" s="18" t="s">
        <v>48</v>
      </c>
      <c r="C60" s="26">
        <v>0</v>
      </c>
      <c r="D60" s="26">
        <v>0</v>
      </c>
      <c r="E60" s="26">
        <v>0</v>
      </c>
    </row>
    <row r="61" spans="1:5" s="27" customFormat="1" ht="26.25" x14ac:dyDescent="0.25">
      <c r="A61" s="17" t="s">
        <v>49</v>
      </c>
      <c r="B61" s="18" t="s">
        <v>50</v>
      </c>
      <c r="C61" s="26">
        <v>0</v>
      </c>
      <c r="D61" s="26">
        <v>0</v>
      </c>
      <c r="E61" s="26">
        <v>0</v>
      </c>
    </row>
    <row r="62" spans="1:5" ht="141" x14ac:dyDescent="0.25">
      <c r="A62" s="17" t="s">
        <v>51</v>
      </c>
      <c r="B62" s="18" t="s">
        <v>52</v>
      </c>
      <c r="C62" s="26">
        <v>0</v>
      </c>
      <c r="D62" s="26">
        <v>0</v>
      </c>
      <c r="E62" s="26">
        <v>0</v>
      </c>
    </row>
    <row r="63" spans="1:5" s="27" customFormat="1" ht="51.75" x14ac:dyDescent="0.25">
      <c r="A63" s="17" t="s">
        <v>53</v>
      </c>
      <c r="B63" s="18" t="s">
        <v>54</v>
      </c>
      <c r="C63" s="26">
        <v>0</v>
      </c>
      <c r="D63" s="26">
        <v>0</v>
      </c>
      <c r="E63" s="26">
        <v>0</v>
      </c>
    </row>
    <row r="64" spans="1:5" ht="128.25" x14ac:dyDescent="0.25">
      <c r="A64" s="17" t="s">
        <v>55</v>
      </c>
      <c r="B64" s="18" t="s">
        <v>56</v>
      </c>
      <c r="C64" s="26">
        <v>0</v>
      </c>
      <c r="D64" s="26">
        <v>0</v>
      </c>
      <c r="E64" s="26">
        <v>0</v>
      </c>
    </row>
    <row r="65" spans="1:5" s="27" customFormat="1" ht="179.25" x14ac:dyDescent="0.25">
      <c r="A65" s="17" t="s">
        <v>57</v>
      </c>
      <c r="B65" s="18" t="s">
        <v>58</v>
      </c>
      <c r="C65" s="26">
        <v>0</v>
      </c>
      <c r="D65" s="26">
        <v>0</v>
      </c>
      <c r="E65" s="26">
        <v>0</v>
      </c>
    </row>
    <row r="66" spans="1:5" s="27" customFormat="1" ht="102.75" x14ac:dyDescent="0.25">
      <c r="A66" s="17" t="s">
        <v>59</v>
      </c>
      <c r="B66" s="18" t="s">
        <v>60</v>
      </c>
      <c r="C66" s="26">
        <v>0</v>
      </c>
      <c r="D66" s="26">
        <v>0</v>
      </c>
      <c r="E66" s="26">
        <v>0</v>
      </c>
    </row>
    <row r="67" spans="1:5" s="27" customFormat="1" ht="77.25" x14ac:dyDescent="0.25">
      <c r="A67" s="17" t="s">
        <v>61</v>
      </c>
      <c r="B67" s="18" t="s">
        <v>62</v>
      </c>
      <c r="C67" s="26">
        <v>0</v>
      </c>
      <c r="D67" s="26">
        <v>0</v>
      </c>
      <c r="E67" s="26">
        <v>0</v>
      </c>
    </row>
    <row r="68" spans="1:5" s="27" customFormat="1" ht="128.25" x14ac:dyDescent="0.25">
      <c r="A68" s="17" t="s">
        <v>63</v>
      </c>
      <c r="B68" s="18" t="s">
        <v>64</v>
      </c>
      <c r="C68" s="26">
        <v>0</v>
      </c>
      <c r="D68" s="26">
        <v>0</v>
      </c>
      <c r="E68" s="26">
        <v>0</v>
      </c>
    </row>
    <row r="69" spans="1:5" s="27" customFormat="1" x14ac:dyDescent="0.25">
      <c r="A69" s="17" t="s">
        <v>65</v>
      </c>
      <c r="B69" s="18" t="s">
        <v>66</v>
      </c>
      <c r="C69" s="26">
        <v>0</v>
      </c>
      <c r="D69" s="26">
        <v>0</v>
      </c>
      <c r="E69" s="26">
        <v>0</v>
      </c>
    </row>
    <row r="70" spans="1:5" x14ac:dyDescent="0.25">
      <c r="A70" s="13"/>
      <c r="B70" s="14"/>
      <c r="C70" s="14"/>
      <c r="D70" s="14"/>
      <c r="E70" s="14"/>
    </row>
    <row r="71" spans="1:5" x14ac:dyDescent="0.25">
      <c r="A71" s="13"/>
      <c r="B71" s="14"/>
      <c r="C71" s="14"/>
      <c r="D71" s="14"/>
      <c r="E71" s="14"/>
    </row>
    <row r="72" spans="1:5" x14ac:dyDescent="0.25">
      <c r="A72" s="13" t="s">
        <v>23</v>
      </c>
      <c r="B72" s="14"/>
      <c r="C72" s="14"/>
      <c r="D72" s="14"/>
      <c r="E72" s="14"/>
    </row>
    <row r="73" spans="1:5" x14ac:dyDescent="0.25">
      <c r="A73" s="13" t="s">
        <v>71</v>
      </c>
      <c r="B73" s="14"/>
      <c r="C73" s="14"/>
      <c r="D73" s="14"/>
      <c r="E73" s="14"/>
    </row>
    <row r="74" spans="1:5" x14ac:dyDescent="0.25">
      <c r="A74" s="13" t="s">
        <v>74</v>
      </c>
      <c r="B74" s="14"/>
      <c r="C74" s="14"/>
      <c r="D74" s="14"/>
      <c r="E74" s="14"/>
    </row>
    <row r="75" spans="1:5" x14ac:dyDescent="0.25">
      <c r="A75" s="13"/>
      <c r="B75" s="14"/>
      <c r="C75" s="14"/>
      <c r="D75" s="14"/>
      <c r="E75" s="14"/>
    </row>
    <row r="76" spans="1:5" ht="51" x14ac:dyDescent="0.25">
      <c r="A76" s="15" t="s">
        <v>24</v>
      </c>
      <c r="B76" s="15" t="s">
        <v>25</v>
      </c>
      <c r="C76" s="15" t="s">
        <v>26</v>
      </c>
      <c r="D76" s="16"/>
      <c r="E76" s="16"/>
    </row>
    <row r="77" spans="1:5" x14ac:dyDescent="0.25">
      <c r="A77" s="17" t="s">
        <v>27</v>
      </c>
      <c r="B77" s="18" t="s">
        <v>28</v>
      </c>
      <c r="C77" s="18"/>
      <c r="D77" s="19"/>
      <c r="E77" s="19"/>
    </row>
    <row r="78" spans="1:5" ht="26.25" x14ac:dyDescent="0.25">
      <c r="A78" s="17" t="s">
        <v>29</v>
      </c>
      <c r="B78" s="18" t="s">
        <v>30</v>
      </c>
      <c r="C78" s="18" t="s">
        <v>75</v>
      </c>
      <c r="D78" s="19"/>
      <c r="E78" s="19"/>
    </row>
    <row r="79" spans="1:5" x14ac:dyDescent="0.25">
      <c r="A79" s="17" t="s">
        <v>31</v>
      </c>
      <c r="B79" s="18" t="s">
        <v>32</v>
      </c>
      <c r="C79" s="18" t="s">
        <v>67</v>
      </c>
      <c r="D79" s="19"/>
      <c r="E79" s="19"/>
    </row>
    <row r="80" spans="1:5" ht="64.5" x14ac:dyDescent="0.25">
      <c r="A80" s="17" t="s">
        <v>33</v>
      </c>
      <c r="B80" s="18" t="s">
        <v>34</v>
      </c>
      <c r="C80" s="18" t="s">
        <v>71</v>
      </c>
      <c r="D80" s="19"/>
      <c r="E80" s="19"/>
    </row>
    <row r="81" spans="1:5" x14ac:dyDescent="0.25">
      <c r="A81" s="13"/>
      <c r="B81" s="14"/>
      <c r="C81" s="14"/>
      <c r="D81" s="14"/>
      <c r="E81" s="14"/>
    </row>
    <row r="82" spans="1:5" x14ac:dyDescent="0.25">
      <c r="A82" s="13" t="s">
        <v>35</v>
      </c>
      <c r="B82" s="14"/>
      <c r="C82" s="14"/>
      <c r="D82" s="14"/>
      <c r="E82" s="14"/>
    </row>
    <row r="83" spans="1:5" x14ac:dyDescent="0.25">
      <c r="A83" s="13" t="s">
        <v>36</v>
      </c>
      <c r="B83" s="14"/>
      <c r="C83" s="14"/>
      <c r="D83" s="14"/>
      <c r="E83" s="14"/>
    </row>
    <row r="84" spans="1:5" x14ac:dyDescent="0.25">
      <c r="A84" s="20" t="s">
        <v>24</v>
      </c>
      <c r="B84" s="20" t="s">
        <v>25</v>
      </c>
      <c r="C84" s="21" t="s">
        <v>37</v>
      </c>
      <c r="D84" s="22"/>
      <c r="E84" s="23"/>
    </row>
    <row r="85" spans="1:5" x14ac:dyDescent="0.25">
      <c r="A85" s="24"/>
      <c r="B85" s="24"/>
      <c r="C85" s="20" t="s">
        <v>38</v>
      </c>
      <c r="D85" s="21" t="s">
        <v>39</v>
      </c>
      <c r="E85" s="23"/>
    </row>
    <row r="86" spans="1:5" ht="140.25" x14ac:dyDescent="0.25">
      <c r="A86" s="25"/>
      <c r="B86" s="25"/>
      <c r="C86" s="25"/>
      <c r="D86" s="15" t="s">
        <v>40</v>
      </c>
      <c r="E86" s="15" t="s">
        <v>41</v>
      </c>
    </row>
    <row r="87" spans="1:5" x14ac:dyDescent="0.25">
      <c r="A87" s="17" t="s">
        <v>27</v>
      </c>
      <c r="B87" s="18" t="s">
        <v>28</v>
      </c>
      <c r="C87" s="18" t="s">
        <v>42</v>
      </c>
      <c r="D87" s="18" t="s">
        <v>43</v>
      </c>
      <c r="E87" s="18" t="s">
        <v>44</v>
      </c>
    </row>
    <row r="88" spans="1:5" ht="28.5" customHeight="1" x14ac:dyDescent="0.25">
      <c r="A88" s="17" t="s">
        <v>45</v>
      </c>
      <c r="B88" s="18" t="s">
        <v>46</v>
      </c>
      <c r="C88" s="26">
        <v>0</v>
      </c>
      <c r="D88" s="26">
        <v>0</v>
      </c>
      <c r="E88" s="26">
        <v>0</v>
      </c>
    </row>
    <row r="89" spans="1:5" ht="28.5" customHeight="1" x14ac:dyDescent="0.25">
      <c r="A89" s="17" t="s">
        <v>47</v>
      </c>
      <c r="B89" s="18" t="s">
        <v>48</v>
      </c>
      <c r="C89" s="26">
        <v>0</v>
      </c>
      <c r="D89" s="26">
        <v>0</v>
      </c>
      <c r="E89" s="26">
        <v>0</v>
      </c>
    </row>
    <row r="90" spans="1:5" ht="28.5" customHeight="1" x14ac:dyDescent="0.25">
      <c r="A90" s="17" t="s">
        <v>49</v>
      </c>
      <c r="B90" s="18" t="s">
        <v>50</v>
      </c>
      <c r="C90" s="26">
        <v>0</v>
      </c>
      <c r="D90" s="26">
        <v>0</v>
      </c>
      <c r="E90" s="26">
        <v>0</v>
      </c>
    </row>
    <row r="91" spans="1:5" ht="148.5" customHeight="1" x14ac:dyDescent="0.25">
      <c r="A91" s="17" t="s">
        <v>51</v>
      </c>
      <c r="B91" s="18" t="s">
        <v>52</v>
      </c>
      <c r="C91" s="26">
        <v>0</v>
      </c>
      <c r="D91" s="26">
        <v>0</v>
      </c>
      <c r="E91" s="26">
        <v>0</v>
      </c>
    </row>
    <row r="92" spans="1:5" ht="53.25" customHeight="1" x14ac:dyDescent="0.25">
      <c r="A92" s="17" t="s">
        <v>53</v>
      </c>
      <c r="B92" s="18" t="s">
        <v>54</v>
      </c>
      <c r="C92" s="26">
        <v>0</v>
      </c>
      <c r="D92" s="26">
        <v>0</v>
      </c>
      <c r="E92" s="26">
        <v>0</v>
      </c>
    </row>
    <row r="93" spans="1:5" ht="132.75" customHeight="1" x14ac:dyDescent="0.25">
      <c r="A93" s="17" t="s">
        <v>55</v>
      </c>
      <c r="B93" s="18" t="s">
        <v>56</v>
      </c>
      <c r="C93" s="26">
        <v>0</v>
      </c>
      <c r="D93" s="26">
        <v>0</v>
      </c>
      <c r="E93" s="26">
        <v>0</v>
      </c>
    </row>
    <row r="94" spans="1:5" ht="179.25" x14ac:dyDescent="0.25">
      <c r="A94" s="17" t="s">
        <v>57</v>
      </c>
      <c r="B94" s="18" t="s">
        <v>58</v>
      </c>
      <c r="C94" s="26">
        <v>0</v>
      </c>
      <c r="D94" s="26">
        <v>0</v>
      </c>
      <c r="E94" s="26">
        <v>0</v>
      </c>
    </row>
    <row r="95" spans="1:5" s="27" customFormat="1" ht="102.75" x14ac:dyDescent="0.25">
      <c r="A95" s="17" t="s">
        <v>59</v>
      </c>
      <c r="B95" s="18" t="s">
        <v>60</v>
      </c>
      <c r="C95" s="26">
        <v>0</v>
      </c>
      <c r="D95" s="26">
        <v>0</v>
      </c>
      <c r="E95" s="26">
        <v>0</v>
      </c>
    </row>
    <row r="96" spans="1:5" s="27" customFormat="1" ht="77.25" x14ac:dyDescent="0.25">
      <c r="A96" s="17" t="s">
        <v>61</v>
      </c>
      <c r="B96" s="18" t="s">
        <v>62</v>
      </c>
      <c r="C96" s="26">
        <v>0</v>
      </c>
      <c r="D96" s="26">
        <v>0</v>
      </c>
      <c r="E96" s="26">
        <v>0</v>
      </c>
    </row>
    <row r="97" spans="1:5" ht="128.25" x14ac:dyDescent="0.25">
      <c r="A97" s="17" t="s">
        <v>63</v>
      </c>
      <c r="B97" s="18" t="s">
        <v>64</v>
      </c>
      <c r="C97" s="26">
        <v>0</v>
      </c>
      <c r="D97" s="26">
        <v>0</v>
      </c>
      <c r="E97" s="26">
        <v>0</v>
      </c>
    </row>
    <row r="98" spans="1:5" ht="39" x14ac:dyDescent="0.25">
      <c r="A98" s="17" t="s">
        <v>65</v>
      </c>
      <c r="B98" s="18" t="s">
        <v>66</v>
      </c>
      <c r="C98" s="26">
        <v>0</v>
      </c>
      <c r="D98" s="26">
        <v>0</v>
      </c>
      <c r="E98" s="26">
        <v>0</v>
      </c>
    </row>
    <row r="99" spans="1:5" x14ac:dyDescent="0.25">
      <c r="A99" s="13"/>
      <c r="B99" s="14"/>
      <c r="C99" s="14"/>
      <c r="D99" s="14"/>
      <c r="E99" s="14"/>
    </row>
    <row r="100" spans="1:5" x14ac:dyDescent="0.25">
      <c r="A100" s="13"/>
      <c r="B100" s="14"/>
      <c r="C100" s="14"/>
      <c r="D100" s="14"/>
      <c r="E100" s="14"/>
    </row>
    <row r="101" spans="1:5" x14ac:dyDescent="0.25">
      <c r="A101" s="13" t="s">
        <v>76</v>
      </c>
      <c r="B101" s="14"/>
      <c r="C101" s="14"/>
      <c r="D101" s="14"/>
      <c r="E101" s="14"/>
    </row>
    <row r="102" spans="1:5" x14ac:dyDescent="0.25">
      <c r="A102" s="13" t="s">
        <v>77</v>
      </c>
      <c r="B102" s="14"/>
      <c r="C102" s="14"/>
      <c r="D102" s="14"/>
      <c r="E102" s="14"/>
    </row>
    <row r="103" spans="1:5" x14ac:dyDescent="0.25">
      <c r="A103" s="13"/>
      <c r="B103" s="14"/>
      <c r="C103" s="14"/>
      <c r="D103" s="14"/>
      <c r="E103" s="14"/>
    </row>
    <row r="104" spans="1:5" x14ac:dyDescent="0.25">
      <c r="A104" s="13" t="s">
        <v>78</v>
      </c>
      <c r="B104" s="14"/>
      <c r="C104" s="14"/>
      <c r="D104" s="14"/>
      <c r="E104" s="14"/>
    </row>
    <row r="105" spans="1:5" x14ac:dyDescent="0.25">
      <c r="A105" s="13" t="s">
        <v>79</v>
      </c>
      <c r="B105" s="14"/>
      <c r="C105" s="14"/>
      <c r="D105" s="14"/>
      <c r="E105" s="14"/>
    </row>
    <row r="106" spans="1:5" x14ac:dyDescent="0.25">
      <c r="A106" s="13"/>
      <c r="B106" s="14"/>
      <c r="C106" s="14"/>
      <c r="D106" s="14"/>
      <c r="E106" s="14"/>
    </row>
  </sheetData>
  <mergeCells count="15">
    <mergeCell ref="A84:A86"/>
    <mergeCell ref="B84:B86"/>
    <mergeCell ref="C84:E84"/>
    <mergeCell ref="C85:C86"/>
    <mergeCell ref="D85:E85"/>
    <mergeCell ref="A26:A28"/>
    <mergeCell ref="B26:B28"/>
    <mergeCell ref="C26:E26"/>
    <mergeCell ref="C27:C28"/>
    <mergeCell ref="D27:E27"/>
    <mergeCell ref="A55:A57"/>
    <mergeCell ref="B55:B57"/>
    <mergeCell ref="C55:E55"/>
    <mergeCell ref="C56:C57"/>
    <mergeCell ref="D56:E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есхн 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2020-11-11T05:11:09Z</dcterms:modified>
</cp:coreProperties>
</file>